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4-Zaštitarske_usluge\02. Postupak\07. OS\"/>
    </mc:Choice>
  </mc:AlternateContent>
  <xr:revisionPtr revIDLastSave="0" documentId="8_{6991AE5D-424E-4426-80FA-A730520CB16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roškovnik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 s="1"/>
  <c r="F14" i="1" l="1"/>
  <c r="F15" i="1" s="1"/>
</calcChain>
</file>

<file path=xl/sharedStrings.xml><?xml version="1.0" encoding="utf-8"?>
<sst xmlns="http://schemas.openxmlformats.org/spreadsheetml/2006/main" count="21" uniqueCount="21">
  <si>
    <t>Red. br.</t>
  </si>
  <si>
    <t>Opis stavke</t>
  </si>
  <si>
    <t>Jedinica mjere</t>
  </si>
  <si>
    <t>6 (4x5)</t>
  </si>
  <si>
    <t>1.</t>
  </si>
  <si>
    <t>Usluga tjelesne zaštite osoba i imovine na lokacijama korisnika</t>
  </si>
  <si>
    <t>sat</t>
  </si>
  <si>
    <r>
      <t xml:space="preserve">Jedinična cijena              </t>
    </r>
    <r>
      <rPr>
        <sz val="11"/>
        <color theme="1"/>
        <rFont val="Arial"/>
        <family val="2"/>
        <charset val="238"/>
      </rPr>
      <t>(bez PDV-a) [kn]</t>
    </r>
  </si>
  <si>
    <r>
      <t xml:space="preserve">Cijena                                </t>
    </r>
    <r>
      <rPr>
        <sz val="11"/>
        <color theme="1"/>
        <rFont val="Arial"/>
        <family val="2"/>
        <charset val="238"/>
      </rPr>
      <t>(bez PDV-a)                         [kn]</t>
    </r>
  </si>
  <si>
    <t>Ukupna cijena (bez PDV-a):</t>
  </si>
  <si>
    <t>PDV:</t>
  </si>
  <si>
    <t>Sveukupna cijena (s PDV-om):</t>
  </si>
  <si>
    <t>Predviđena (okvirna) količina za 2 (dvije) godine</t>
  </si>
  <si>
    <t xml:space="preserve">REPUBLIKA HRVATSKA
</t>
  </si>
  <si>
    <t>Središnji državni ured za središnju javnu nabavu</t>
  </si>
  <si>
    <t>Dokumentacija o nabavi</t>
  </si>
  <si>
    <t>PONUDITELJ:</t>
  </si>
  <si>
    <t>Troškovnik za Grupu 5. za Korisnike 5.</t>
  </si>
  <si>
    <t>Prilog 8</t>
  </si>
  <si>
    <t>Ev.br.: 4/2021</t>
  </si>
  <si>
    <t>Zajednica ponuditelja: AKD-Zaštita d.o.o. i Sigurnost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</si>
</sst>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_-* #,##0.00\ [$kn-41A]_-;\-* #,##0.00\ [$kn-41A]_-;_-* &quot;-&quot;??\ [$kn-41A]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2" borderId="1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7" fillId="0" borderId="0" xfId="0" applyFont="1" applyProtection="1">
      <protection locked="0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Normal="100" workbookViewId="0">
      <selection activeCell="B6" sqref="B6"/>
    </sheetView>
  </sheetViews>
  <sheetFormatPr defaultRowHeight="15" x14ac:dyDescent="0.25"/>
  <cols>
    <col min="1" max="1" width="13.28515625" bestFit="1" customWidth="1"/>
    <col min="2" max="2" width="44" customWidth="1"/>
    <col min="3" max="5" width="15.7109375" customWidth="1"/>
    <col min="6" max="6" width="25.7109375" customWidth="1"/>
  </cols>
  <sheetData>
    <row r="1" spans="1:6" x14ac:dyDescent="0.25">
      <c r="A1" s="21" t="s">
        <v>13</v>
      </c>
      <c r="B1" s="21"/>
      <c r="C1" s="21"/>
      <c r="D1" s="21"/>
      <c r="E1" s="21"/>
      <c r="F1" s="21"/>
    </row>
    <row r="2" spans="1:6" x14ac:dyDescent="0.25">
      <c r="A2" s="21" t="s">
        <v>14</v>
      </c>
      <c r="B2" s="21"/>
      <c r="C2" s="21"/>
      <c r="D2" s="21"/>
      <c r="E2" s="21"/>
      <c r="F2" s="21"/>
    </row>
    <row r="3" spans="1:6" x14ac:dyDescent="0.25">
      <c r="A3" s="22" t="s">
        <v>15</v>
      </c>
      <c r="B3" s="23"/>
      <c r="F3" s="14" t="s">
        <v>18</v>
      </c>
    </row>
    <row r="4" spans="1:6" ht="18" x14ac:dyDescent="0.25">
      <c r="A4" s="24" t="s">
        <v>19</v>
      </c>
      <c r="B4" s="25"/>
      <c r="C4" s="12"/>
      <c r="D4" s="12"/>
      <c r="E4" s="12"/>
      <c r="F4" s="11"/>
    </row>
    <row r="6" spans="1:6" x14ac:dyDescent="0.25">
      <c r="A6" s="13" t="s">
        <v>16</v>
      </c>
      <c r="B6" s="18" t="s">
        <v>20</v>
      </c>
    </row>
    <row r="7" spans="1:6" ht="18" x14ac:dyDescent="0.25">
      <c r="A7" s="4"/>
      <c r="B7" s="5"/>
      <c r="C7" s="5"/>
      <c r="D7" s="5"/>
      <c r="E7" s="5"/>
      <c r="F7" s="5"/>
    </row>
    <row r="8" spans="1:6" ht="18" x14ac:dyDescent="0.25">
      <c r="A8" s="20" t="s">
        <v>17</v>
      </c>
      <c r="B8" s="20"/>
      <c r="C8" s="20"/>
      <c r="D8" s="20"/>
      <c r="E8" s="20"/>
      <c r="F8" s="20"/>
    </row>
    <row r="9" spans="1:6" ht="18" x14ac:dyDescent="0.25">
      <c r="A9" s="4"/>
      <c r="B9" s="6"/>
      <c r="C9" s="6"/>
      <c r="D9" s="6"/>
      <c r="E9" s="6"/>
      <c r="F9" s="6"/>
    </row>
    <row r="10" spans="1:6" ht="66" customHeight="1" x14ac:dyDescent="0.25">
      <c r="A10" s="1" t="s">
        <v>0</v>
      </c>
      <c r="B10" s="1" t="s">
        <v>1</v>
      </c>
      <c r="C10" s="1" t="s">
        <v>2</v>
      </c>
      <c r="D10" s="2" t="s">
        <v>12</v>
      </c>
      <c r="E10" s="2" t="s">
        <v>7</v>
      </c>
      <c r="F10" s="2" t="s">
        <v>8</v>
      </c>
    </row>
    <row r="11" spans="1:6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 t="s">
        <v>3</v>
      </c>
    </row>
    <row r="12" spans="1:6" ht="39.950000000000003" customHeight="1" x14ac:dyDescent="0.25">
      <c r="A12" s="15" t="s">
        <v>4</v>
      </c>
      <c r="B12" s="16" t="s">
        <v>5</v>
      </c>
      <c r="C12" s="15" t="s">
        <v>6</v>
      </c>
      <c r="D12" s="17">
        <v>230000</v>
      </c>
      <c r="E12" s="7">
        <v>43.71</v>
      </c>
      <c r="F12" s="8">
        <f>ROUND(D12*E12,2)</f>
        <v>10053300</v>
      </c>
    </row>
    <row r="13" spans="1:6" ht="39.950000000000003" customHeight="1" x14ac:dyDescent="0.25">
      <c r="A13" s="19" t="s">
        <v>9</v>
      </c>
      <c r="B13" s="19"/>
      <c r="C13" s="19"/>
      <c r="D13" s="19"/>
      <c r="E13" s="19"/>
      <c r="F13" s="9">
        <f>ROUND(SUM(F12:F12),2)</f>
        <v>10053300</v>
      </c>
    </row>
    <row r="14" spans="1:6" ht="39.950000000000003" customHeight="1" x14ac:dyDescent="0.25">
      <c r="A14" s="19" t="s">
        <v>10</v>
      </c>
      <c r="B14" s="19"/>
      <c r="C14" s="19"/>
      <c r="D14" s="19"/>
      <c r="E14" s="19"/>
      <c r="F14" s="10">
        <f>ROUND(F13*0.25,2)</f>
        <v>2513325</v>
      </c>
    </row>
    <row r="15" spans="1:6" ht="39.950000000000003" customHeight="1" x14ac:dyDescent="0.25">
      <c r="A15" s="19" t="s">
        <v>11</v>
      </c>
      <c r="B15" s="19"/>
      <c r="C15" s="19"/>
      <c r="D15" s="19"/>
      <c r="E15" s="19"/>
      <c r="F15" s="10">
        <f>ROUND(SUM(F13:F14),2)</f>
        <v>12566625</v>
      </c>
    </row>
  </sheetData>
  <sheetProtection formatCells="0" formatColumns="0" formatRows="0" autoFilter="0" pivotTables="0"/>
  <mergeCells count="8">
    <mergeCell ref="A13:E13"/>
    <mergeCell ref="A14:E14"/>
    <mergeCell ref="A15:E15"/>
    <mergeCell ref="A8:F8"/>
    <mergeCell ref="A1:F1"/>
    <mergeCell ref="A2:F2"/>
    <mergeCell ref="A3:B3"/>
    <mergeCell ref="A4:B4"/>
  </mergeCells>
  <dataValidations count="1">
    <dataValidation type="custom" allowBlank="1" showInputMessage="1" showErrorMessage="1" error="Upisali ste broj s više decimalnih mjesta od propisanog" promptTitle="Decimalna mjesta" prompt="Jediničnu cijenu unesite s najviše dva decimalna mjesta" sqref="E12" xr:uid="{00000000-0002-0000-0000-000000000000}">
      <formula1>E12=ROUND(E12,2)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Horvatin Prelčec</dc:creator>
  <cp:lastModifiedBy>Natalija Horvatin Prelčec</cp:lastModifiedBy>
  <cp:lastPrinted>2019-06-05T12:46:37Z</cp:lastPrinted>
  <dcterms:created xsi:type="dcterms:W3CDTF">2017-06-13T12:25:35Z</dcterms:created>
  <dcterms:modified xsi:type="dcterms:W3CDTF">2021-09-10T08:20:23Z</dcterms:modified>
</cp:coreProperties>
</file>